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A67C23F6-78E8-459F-9392-6C583E24BB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Arkusz1!$A$1:$I$83</definedName>
  </definedNames>
  <calcPr calcId="181029"/>
</workbook>
</file>

<file path=xl/calcChain.xml><?xml version="1.0" encoding="utf-8"?>
<calcChain xmlns="http://schemas.openxmlformats.org/spreadsheetml/2006/main">
  <c r="H66" i="1" l="1"/>
  <c r="H58" i="1"/>
  <c r="H49" i="1"/>
  <c r="F46" i="1"/>
  <c r="I46" i="1" s="1"/>
  <c r="F47" i="1"/>
  <c r="I47" i="1" s="1"/>
  <c r="F48" i="1"/>
  <c r="I48" i="1" s="1"/>
  <c r="F45" i="1"/>
  <c r="I45" i="1" s="1"/>
  <c r="H43" i="1"/>
  <c r="F40" i="1"/>
  <c r="I40" i="1" s="1"/>
  <c r="F41" i="1"/>
  <c r="I41" i="1" s="1"/>
  <c r="F42" i="1"/>
  <c r="I42" i="1" s="1"/>
  <c r="F35" i="1"/>
  <c r="I35" i="1" s="1"/>
  <c r="F22" i="1"/>
  <c r="I22" i="1" s="1"/>
  <c r="F23" i="1"/>
  <c r="I23" i="1" s="1"/>
  <c r="F24" i="1"/>
  <c r="I24" i="1" s="1"/>
  <c r="F25" i="1"/>
  <c r="I25" i="1" s="1"/>
  <c r="F26" i="1"/>
  <c r="I26" i="1" s="1"/>
  <c r="F39" i="1"/>
  <c r="I39" i="1" s="1"/>
  <c r="F38" i="1"/>
  <c r="I38" i="1" s="1"/>
  <c r="F37" i="1"/>
  <c r="I37" i="1" s="1"/>
  <c r="F36" i="1"/>
  <c r="I36" i="1" s="1"/>
  <c r="F34" i="1"/>
  <c r="I34" i="1" s="1"/>
  <c r="F33" i="1"/>
  <c r="I33" i="1" s="1"/>
  <c r="F32" i="1"/>
  <c r="I32" i="1" s="1"/>
  <c r="F31" i="1"/>
  <c r="I31" i="1" s="1"/>
  <c r="F30" i="1"/>
  <c r="I30" i="1" s="1"/>
  <c r="F29" i="1"/>
  <c r="I29" i="1" s="1"/>
  <c r="F28" i="1"/>
  <c r="I28" i="1" s="1"/>
  <c r="F27" i="1"/>
  <c r="I27" i="1" s="1"/>
  <c r="F18" i="1"/>
  <c r="I18" i="1" s="1"/>
  <c r="F19" i="1"/>
  <c r="I19" i="1" s="1"/>
  <c r="F20" i="1"/>
  <c r="I20" i="1" s="1"/>
  <c r="F21" i="1"/>
  <c r="I21" i="1" s="1"/>
  <c r="F12" i="1"/>
  <c r="I12" i="1" s="1"/>
  <c r="F13" i="1"/>
  <c r="I13" i="1" s="1"/>
  <c r="F14" i="1"/>
  <c r="I14" i="1" s="1"/>
  <c r="F15" i="1"/>
  <c r="I15" i="1" s="1"/>
  <c r="F16" i="1"/>
  <c r="I16" i="1" s="1"/>
  <c r="F17" i="1"/>
  <c r="I17" i="1" s="1"/>
  <c r="F11" i="1"/>
  <c r="I11" i="1" s="1"/>
  <c r="F10" i="1"/>
  <c r="I10" i="1" s="1"/>
  <c r="F9" i="1"/>
  <c r="I9" i="1" s="1"/>
  <c r="F65" i="1"/>
  <c r="I65" i="1" s="1"/>
  <c r="F64" i="1"/>
  <c r="I64" i="1" s="1"/>
  <c r="F63" i="1"/>
  <c r="I63" i="1" s="1"/>
  <c r="F62" i="1"/>
  <c r="I62" i="1" s="1"/>
  <c r="F61" i="1"/>
  <c r="I61" i="1" s="1"/>
  <c r="F60" i="1"/>
  <c r="I60" i="1" s="1"/>
  <c r="F52" i="1"/>
  <c r="I52" i="1" s="1"/>
  <c r="F53" i="1"/>
  <c r="I53" i="1" s="1"/>
  <c r="F54" i="1"/>
  <c r="I54" i="1" s="1"/>
  <c r="F55" i="1"/>
  <c r="I55" i="1" s="1"/>
  <c r="F56" i="1"/>
  <c r="I56" i="1" s="1"/>
  <c r="F57" i="1"/>
  <c r="I57" i="1" s="1"/>
  <c r="F51" i="1"/>
  <c r="I51" i="1" s="1"/>
  <c r="I66" i="1" l="1"/>
  <c r="H67" i="1"/>
  <c r="I58" i="1"/>
  <c r="I49" i="1"/>
  <c r="I43" i="1"/>
  <c r="F43" i="1"/>
  <c r="F66" i="1"/>
  <c r="F58" i="1"/>
  <c r="F49" i="1"/>
  <c r="I67" i="1" l="1"/>
  <c r="F67" i="1"/>
</calcChain>
</file>

<file path=xl/sharedStrings.xml><?xml version="1.0" encoding="utf-8"?>
<sst xmlns="http://schemas.openxmlformats.org/spreadsheetml/2006/main" count="124" uniqueCount="74">
  <si>
    <t>Lp.</t>
  </si>
  <si>
    <t>Wyszczególnienie</t>
  </si>
  <si>
    <t>j.m.</t>
  </si>
  <si>
    <t>Ilość</t>
  </si>
  <si>
    <t>szt.</t>
  </si>
  <si>
    <t>cena jednostkowa netto</t>
  </si>
  <si>
    <t>wartość netto</t>
  </si>
  <si>
    <t>podatek VAT - %</t>
  </si>
  <si>
    <t>wartość brutto* nie wypełniać w przypadku "odwrotnego obciążenia" VAT</t>
  </si>
  <si>
    <t>%</t>
  </si>
  <si>
    <t>zł</t>
  </si>
  <si>
    <t>FORMULARZ CENOWY</t>
  </si>
  <si>
    <t>RAZEM 1</t>
  </si>
  <si>
    <t>RAZEM 2</t>
  </si>
  <si>
    <t>RAZEM 3</t>
  </si>
  <si>
    <t>RAZEM 4</t>
  </si>
  <si>
    <t>OGÓŁEM CZĘŚĆ I</t>
  </si>
  <si>
    <t xml:space="preserve">Poprawa jakości edukacji przedszkolnej w Miejskim Przedszkolu Publicznym im. Św. Mikołaja w Węglińcu </t>
  </si>
  <si>
    <t xml:space="preserve">CZĘŚĆ I. POMOCE DYDAKTYCZNE </t>
  </si>
  <si>
    <t>1.POMOCE DYDAKTYCZNE DO REALIZACJI ZAJĘĆ LOGOPEDYCZNYCH ORAZ TERAPEUTYCZNYCH</t>
  </si>
  <si>
    <t xml:space="preserve">Zestaw pomocy terapeutycznych </t>
  </si>
  <si>
    <t>zestaw</t>
  </si>
  <si>
    <t>Kwestionariusze logopedyczne</t>
  </si>
  <si>
    <t>Zestaw logopedyczny</t>
  </si>
  <si>
    <t>Czasowniki – pomoc logopedyczna</t>
  </si>
  <si>
    <t>Opisanki – pomoc logopedyczna</t>
  </si>
  <si>
    <t>Logopedyczne zagadki dla dzieci</t>
  </si>
  <si>
    <t>Książka logopedyczna - opowiadania</t>
  </si>
  <si>
    <t>Pomoc logopedyczna – czasownik „mieć”</t>
  </si>
  <si>
    <t xml:space="preserve">Pomoc logopedyczna – nauka przyimków </t>
  </si>
  <si>
    <t>Pomoc logopedyczna – nauka czasowników</t>
  </si>
  <si>
    <t>Pomoc logopedyczna – czasowniki „jeść” i „pić”</t>
  </si>
  <si>
    <t>Ćwiczenia logopedyczne – logotomy (zestaw z różnymi głoskami)</t>
  </si>
  <si>
    <t>Materiał zdjęciowy</t>
  </si>
  <si>
    <t>Karty logopedyczne – zestaw różnych obszarów</t>
  </si>
  <si>
    <t>Logopedyczna gra planszowa</t>
  </si>
  <si>
    <t>Gra planszowa – głoski szumiące</t>
  </si>
  <si>
    <t>Box logopedyczny</t>
  </si>
  <si>
    <t>Badanie logopedyczne</t>
  </si>
  <si>
    <t>Afa - skala</t>
  </si>
  <si>
    <t>Opowiedz o…</t>
  </si>
  <si>
    <t>Ćwiczenia interaktywne - rotacyzm</t>
  </si>
  <si>
    <t>Ćwiczenia interaktywne - szeregi</t>
  </si>
  <si>
    <t>Ćwiczenia językowe do terapii afazji</t>
  </si>
  <si>
    <t>Gry i zabawy logopedyczne</t>
  </si>
  <si>
    <t>Afazja – ćwiczenia dla dzieci</t>
  </si>
  <si>
    <t>Ćwiczenia na analogie</t>
  </si>
  <si>
    <t>Toobaloo</t>
  </si>
  <si>
    <t>Model szczęki</t>
  </si>
  <si>
    <t>Gra zręcznościowa Ośmiornica</t>
  </si>
  <si>
    <t>Zestaw pomocy do zajęć korekcyjno-kompensacyjnych+ organizer</t>
  </si>
  <si>
    <t>Gra zręcznościowa Krokodyl</t>
  </si>
  <si>
    <t>Multimedialny program terapeutyczny</t>
  </si>
  <si>
    <t>Materiały dydaktyczne SPE</t>
  </si>
  <si>
    <t>2.  POMOCE DYDAKTYCZNE DO PROWADZENIA ZAJĘĆ PSYCHOLOGIEM</t>
  </si>
  <si>
    <t>Psychologiczna gra karciana</t>
  </si>
  <si>
    <t>Książeczka edukacyjna o emocjach</t>
  </si>
  <si>
    <t>Zestaw scenariuszy zajęć</t>
  </si>
  <si>
    <t>Zestaw o emocjach i relacjach</t>
  </si>
  <si>
    <t>3.  POMOCE DYDAKTYCZNE DO PROWADZENIA ZAJĘĆ EKOLOGICZNO-PRZYRODNICZYCH</t>
  </si>
  <si>
    <t>Gra edukacyjna</t>
  </si>
  <si>
    <t>Gra skojarzenia</t>
  </si>
  <si>
    <t>Makatka edukacyjna</t>
  </si>
  <si>
    <t>Gra ekologiczna</t>
  </si>
  <si>
    <t>Lupa</t>
  </si>
  <si>
    <t>Zestaw STEAM cztery pory roku</t>
  </si>
  <si>
    <t>Robot edukacyjny z modułem ekologicznym</t>
  </si>
  <si>
    <t>4.  POMOCE DYDAKTYCZNE DO PROWADZENIA ZAJĘĆ Z UMIEJĘTNOŚCI MATEMATYCZNYCH Z ELEMENTAMI KODOWANIA</t>
  </si>
  <si>
    <t>Programowalna zabawka dydaktyczna</t>
  </si>
  <si>
    <t>Mata kieszeniowa do BEE-BOT</t>
  </si>
  <si>
    <t>Robot edukacyjny z modułem dla SPE</t>
  </si>
  <si>
    <t>Klocki do nauki matematyki</t>
  </si>
  <si>
    <t>Gra z figurami</t>
  </si>
  <si>
    <t>Pomoc edukacyjna - wstęp do kodowania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</si>
</sst>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0" fillId="0" borderId="5" xfId="0" applyBorder="1" applyAlignment="1">
      <alignment horizontal="center" vertical="top" wrapText="1"/>
    </xf>
    <xf numFmtId="0" fontId="0" fillId="0" borderId="14" xfId="0" applyBorder="1"/>
    <xf numFmtId="0" fontId="3" fillId="0" borderId="0" xfId="0" applyFont="1"/>
    <xf numFmtId="0" fontId="0" fillId="0" borderId="3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18" xfId="0" applyBorder="1" applyAlignment="1">
      <alignment horizontal="left" vertical="top" wrapText="1" indent="2"/>
    </xf>
    <xf numFmtId="0" fontId="0" fillId="0" borderId="19" xfId="0" applyBorder="1" applyAlignment="1">
      <alignment horizontal="left" vertical="top" wrapText="1" indent="2"/>
    </xf>
    <xf numFmtId="0" fontId="0" fillId="0" borderId="21" xfId="0" applyBorder="1" applyAlignment="1">
      <alignment horizontal="left" vertical="top" wrapText="1" indent="2"/>
    </xf>
    <xf numFmtId="0" fontId="0" fillId="0" borderId="22" xfId="0" applyBorder="1" applyAlignment="1">
      <alignment horizontal="left" vertical="top" wrapText="1" indent="2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horizontal="left" vertical="top" wrapText="1" indent="2"/>
    </xf>
    <xf numFmtId="0" fontId="0" fillId="0" borderId="3" xfId="0" applyBorder="1" applyAlignment="1">
      <alignment horizontal="center" vertical="center" wrapText="1"/>
    </xf>
    <xf numFmtId="4" fontId="0" fillId="0" borderId="5" xfId="0" applyNumberFormat="1" applyBorder="1" applyAlignment="1">
      <alignment horizontal="right" vertical="top" wrapText="1"/>
    </xf>
    <xf numFmtId="4" fontId="0" fillId="0" borderId="3" xfId="0" applyNumberFormat="1" applyBorder="1" applyAlignment="1">
      <alignment horizontal="right" vertical="top" wrapText="1"/>
    </xf>
    <xf numFmtId="4" fontId="0" fillId="0" borderId="4" xfId="0" applyNumberFormat="1" applyBorder="1" applyAlignment="1">
      <alignment horizontal="right" vertical="top" wrapText="1"/>
    </xf>
    <xf numFmtId="4" fontId="0" fillId="0" borderId="17" xfId="0" applyNumberFormat="1" applyBorder="1" applyAlignment="1">
      <alignment horizontal="right" vertical="top" wrapText="1"/>
    </xf>
    <xf numFmtId="4" fontId="0" fillId="0" borderId="7" xfId="0" applyNumberForma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0" fillId="0" borderId="0" xfId="0" applyAlignment="1">
      <alignment horizontal="right" vertical="top"/>
    </xf>
    <xf numFmtId="4" fontId="0" fillId="0" borderId="5" xfId="0" applyNumberFormat="1" applyBorder="1" applyAlignment="1">
      <alignment horizontal="right" vertical="top"/>
    </xf>
    <xf numFmtId="4" fontId="0" fillId="0" borderId="3" xfId="0" applyNumberFormat="1" applyBorder="1" applyAlignment="1">
      <alignment horizontal="right" vertical="top"/>
    </xf>
    <xf numFmtId="4" fontId="0" fillId="0" borderId="6" xfId="0" applyNumberFormat="1" applyBorder="1" applyAlignment="1">
      <alignment horizontal="right" vertical="top"/>
    </xf>
    <xf numFmtId="4" fontId="1" fillId="0" borderId="9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/>
    </xf>
    <xf numFmtId="4" fontId="0" fillId="0" borderId="12" xfId="0" applyNumberFormat="1" applyBorder="1" applyAlignment="1">
      <alignment horizontal="right" vertical="top"/>
    </xf>
    <xf numFmtId="0" fontId="0" fillId="0" borderId="3" xfId="0" applyBorder="1" applyAlignment="1">
      <alignment horizontal="center" vertical="center"/>
    </xf>
    <xf numFmtId="4" fontId="0" fillId="0" borderId="20" xfId="0" applyNumberFormat="1" applyBorder="1"/>
    <xf numFmtId="0" fontId="0" fillId="0" borderId="12" xfId="0" applyBorder="1" applyAlignment="1">
      <alignment horizontal="left" vertical="top" wrapText="1" indent="2"/>
    </xf>
    <xf numFmtId="4" fontId="0" fillId="0" borderId="20" xfId="0" applyNumberFormat="1" applyBorder="1" applyAlignment="1">
      <alignment horizontal="right" vertical="top"/>
    </xf>
    <xf numFmtId="0" fontId="0" fillId="0" borderId="5" xfId="0" applyBorder="1" applyAlignment="1">
      <alignment horizontal="right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3" xfId="0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 indent="2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 vertical="top" wrapText="1"/>
    </xf>
    <xf numFmtId="4" fontId="0" fillId="0" borderId="0" xfId="0" applyNumberForma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2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" fontId="0" fillId="0" borderId="13" xfId="0" applyNumberFormat="1" applyBorder="1" applyAlignment="1">
      <alignment horizontal="right" vertical="top"/>
    </xf>
    <xf numFmtId="0" fontId="0" fillId="0" borderId="4" xfId="0" applyBorder="1"/>
    <xf numFmtId="4" fontId="0" fillId="0" borderId="27" xfId="0" applyNumberFormat="1" applyBorder="1" applyAlignment="1">
      <alignment horizontal="right" vertical="top"/>
    </xf>
    <xf numFmtId="4" fontId="1" fillId="0" borderId="26" xfId="0" applyNumberFormat="1" applyFont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" fontId="2" fillId="0" borderId="26" xfId="0" applyNumberFormat="1" applyFont="1" applyBorder="1" applyAlignment="1">
      <alignment horizontal="right" vertical="top"/>
    </xf>
    <xf numFmtId="4" fontId="0" fillId="0" borderId="28" xfId="0" applyNumberFormat="1" applyBorder="1" applyAlignment="1">
      <alignment horizontal="right" vertical="top"/>
    </xf>
    <xf numFmtId="0" fontId="0" fillId="0" borderId="26" xfId="0" applyBorder="1"/>
    <xf numFmtId="0" fontId="3" fillId="0" borderId="26" xfId="0" applyFont="1" applyBorder="1"/>
    <xf numFmtId="0" fontId="1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1014805</xdr:colOff>
      <xdr:row>2</xdr:row>
      <xdr:rowOff>44487</xdr:rowOff>
    </xdr:to>
    <xdr:pic>
      <xdr:nvPicPr>
        <xdr:cNvPr id="3" name="Obraz 2" descr="FEDDS-czarnobialy-poziom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8892540" cy="1221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V83"/>
  <sheetViews>
    <sheetView tabSelected="1" zoomScaleNormal="100" zoomScaleSheetLayoutView="100" workbookViewId="0">
      <selection activeCell="M5" sqref="M5"/>
    </sheetView>
  </sheetViews>
  <sheetFormatPr defaultRowHeight="15" x14ac:dyDescent="0.25"/>
  <cols>
    <col min="1" max="1" width="7.28515625" customWidth="1"/>
    <col min="2" max="2" width="40" customWidth="1"/>
    <col min="3" max="3" width="10.85546875" customWidth="1"/>
    <col min="4" max="4" width="17" customWidth="1"/>
    <col min="5" max="5" width="14" style="27" customWidth="1"/>
    <col min="6" max="6" width="10.85546875" style="27" customWidth="1"/>
    <col min="9" max="9" width="20.5703125" customWidth="1"/>
    <col min="10" max="10" width="9.140625" customWidth="1"/>
  </cols>
  <sheetData>
    <row r="2" spans="1:48" ht="92.25" customHeight="1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48" ht="48" customHeight="1" x14ac:dyDescent="0.25">
      <c r="A3" s="70" t="s">
        <v>17</v>
      </c>
      <c r="B3" s="70"/>
      <c r="C3" s="70"/>
      <c r="D3" s="70"/>
      <c r="E3" s="70"/>
      <c r="F3" s="70"/>
      <c r="G3" s="70"/>
      <c r="H3" s="70"/>
      <c r="I3" s="70"/>
    </row>
    <row r="4" spans="1:48" ht="45" customHeight="1" x14ac:dyDescent="0.25">
      <c r="A4" s="68" t="s">
        <v>11</v>
      </c>
      <c r="B4" s="69"/>
      <c r="C4" s="69"/>
      <c r="D4" s="69"/>
      <c r="E4" s="69"/>
      <c r="F4" s="69"/>
      <c r="G4" s="69"/>
      <c r="H4" s="69"/>
      <c r="I4" s="69"/>
    </row>
    <row r="5" spans="1:48" x14ac:dyDescent="0.25">
      <c r="A5" s="56" t="s">
        <v>0</v>
      </c>
      <c r="B5" s="65" t="s">
        <v>1</v>
      </c>
      <c r="C5" s="56" t="s">
        <v>2</v>
      </c>
      <c r="D5" s="56" t="s">
        <v>3</v>
      </c>
      <c r="E5" s="56" t="s">
        <v>5</v>
      </c>
      <c r="F5" s="56" t="s">
        <v>6</v>
      </c>
      <c r="G5" s="64" t="s">
        <v>7</v>
      </c>
      <c r="H5" s="64"/>
      <c r="I5" s="80" t="s">
        <v>8</v>
      </c>
    </row>
    <row r="6" spans="1:48" ht="93" customHeight="1" x14ac:dyDescent="0.25">
      <c r="A6" s="56"/>
      <c r="B6" s="65"/>
      <c r="C6" s="56"/>
      <c r="D6" s="56"/>
      <c r="E6" s="56"/>
      <c r="F6" s="56"/>
      <c r="G6" s="8" t="s">
        <v>9</v>
      </c>
      <c r="H6" s="34" t="s">
        <v>10</v>
      </c>
      <c r="I6" s="80"/>
    </row>
    <row r="7" spans="1:48" ht="30.75" customHeight="1" thickBot="1" x14ac:dyDescent="0.3">
      <c r="A7" s="61" t="s">
        <v>18</v>
      </c>
      <c r="B7" s="62"/>
      <c r="C7" s="62"/>
      <c r="D7" s="62"/>
      <c r="E7" s="62"/>
      <c r="F7" s="62"/>
      <c r="G7" s="62"/>
      <c r="H7" s="62"/>
      <c r="I7" s="63"/>
    </row>
    <row r="8" spans="1:48" ht="33" customHeight="1" thickBot="1" x14ac:dyDescent="0.3">
      <c r="A8" s="53" t="s">
        <v>19</v>
      </c>
      <c r="B8" s="54"/>
      <c r="C8" s="54"/>
      <c r="D8" s="54"/>
      <c r="E8" s="54"/>
      <c r="F8" s="54"/>
      <c r="G8" s="54"/>
      <c r="H8" s="54"/>
      <c r="I8" s="55"/>
    </row>
    <row r="9" spans="1:48" s="1" customFormat="1" ht="15" customHeight="1" x14ac:dyDescent="0.25">
      <c r="A9" s="15">
        <v>1</v>
      </c>
      <c r="B9" s="16" t="s">
        <v>20</v>
      </c>
      <c r="C9" s="4" t="s">
        <v>21</v>
      </c>
      <c r="D9" s="4">
        <v>1</v>
      </c>
      <c r="E9" s="19"/>
      <c r="F9" s="28">
        <f>D9*E9</f>
        <v>0</v>
      </c>
      <c r="G9" s="2"/>
      <c r="H9" s="2"/>
      <c r="I9" s="35">
        <f>F9+H9</f>
        <v>0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</row>
    <row r="10" spans="1:48" s="1" customFormat="1" ht="15" customHeight="1" x14ac:dyDescent="0.25">
      <c r="A10" s="12">
        <v>2</v>
      </c>
      <c r="B10" s="9" t="s">
        <v>20</v>
      </c>
      <c r="C10" s="7" t="s">
        <v>21</v>
      </c>
      <c r="D10" s="7">
        <v>1</v>
      </c>
      <c r="E10" s="20"/>
      <c r="F10" s="29">
        <f>D10*E10</f>
        <v>0</v>
      </c>
      <c r="I10" s="35">
        <f t="shared" ref="I10:I42" si="0">F10+H10</f>
        <v>0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</row>
    <row r="11" spans="1:48" s="1" customFormat="1" ht="15" customHeight="1" x14ac:dyDescent="0.25">
      <c r="A11" s="13">
        <v>3</v>
      </c>
      <c r="B11" s="10" t="s">
        <v>22</v>
      </c>
      <c r="C11" s="11" t="s">
        <v>21</v>
      </c>
      <c r="D11" s="11">
        <v>1</v>
      </c>
      <c r="E11" s="21"/>
      <c r="F11" s="29">
        <f>D11*E11</f>
        <v>0</v>
      </c>
      <c r="I11" s="35">
        <f t="shared" si="0"/>
        <v>0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</row>
    <row r="12" spans="1:48" s="1" customFormat="1" ht="15" customHeight="1" x14ac:dyDescent="0.25">
      <c r="A12" s="12">
        <v>4</v>
      </c>
      <c r="B12" s="9" t="s">
        <v>23</v>
      </c>
      <c r="C12" s="7" t="s">
        <v>4</v>
      </c>
      <c r="D12" s="7">
        <v>1</v>
      </c>
      <c r="E12" s="20"/>
      <c r="F12" s="29">
        <f t="shared" ref="F12:F26" si="1">D12*E12</f>
        <v>0</v>
      </c>
      <c r="I12" s="35">
        <f t="shared" si="0"/>
        <v>0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</row>
    <row r="13" spans="1:48" ht="15" customHeight="1" x14ac:dyDescent="0.25">
      <c r="A13" s="12">
        <v>5</v>
      </c>
      <c r="B13" s="9" t="s">
        <v>24</v>
      </c>
      <c r="C13" s="7" t="s">
        <v>4</v>
      </c>
      <c r="D13" s="7">
        <v>1</v>
      </c>
      <c r="E13" s="20"/>
      <c r="F13" s="29">
        <f t="shared" si="1"/>
        <v>0</v>
      </c>
      <c r="G13" s="2"/>
      <c r="H13" s="2"/>
      <c r="I13" s="35">
        <f t="shared" si="0"/>
        <v>0</v>
      </c>
    </row>
    <row r="14" spans="1:48" ht="15" customHeight="1" x14ac:dyDescent="0.25">
      <c r="A14" s="14">
        <v>6</v>
      </c>
      <c r="B14" s="9" t="s">
        <v>25</v>
      </c>
      <c r="C14" s="7" t="s">
        <v>4</v>
      </c>
      <c r="D14" s="7">
        <v>1</v>
      </c>
      <c r="E14" s="22"/>
      <c r="F14" s="29">
        <f t="shared" si="1"/>
        <v>0</v>
      </c>
      <c r="G14" s="1"/>
      <c r="H14" s="1"/>
      <c r="I14" s="35">
        <f t="shared" si="0"/>
        <v>0</v>
      </c>
    </row>
    <row r="15" spans="1:48" ht="15" customHeight="1" x14ac:dyDescent="0.25">
      <c r="A15" s="14">
        <v>7</v>
      </c>
      <c r="B15" s="9" t="s">
        <v>26</v>
      </c>
      <c r="C15" s="7" t="s">
        <v>4</v>
      </c>
      <c r="D15" s="7">
        <v>1</v>
      </c>
      <c r="E15" s="23"/>
      <c r="F15" s="29">
        <f t="shared" si="1"/>
        <v>0</v>
      </c>
      <c r="G15" s="1"/>
      <c r="H15" s="1"/>
      <c r="I15" s="35">
        <f t="shared" si="0"/>
        <v>0</v>
      </c>
    </row>
    <row r="16" spans="1:48" ht="15" customHeight="1" x14ac:dyDescent="0.25">
      <c r="A16" s="14">
        <v>8</v>
      </c>
      <c r="B16" s="9" t="s">
        <v>27</v>
      </c>
      <c r="C16" s="7" t="s">
        <v>4</v>
      </c>
      <c r="D16" s="7">
        <v>1</v>
      </c>
      <c r="E16" s="20"/>
      <c r="F16" s="29">
        <f t="shared" si="1"/>
        <v>0</v>
      </c>
      <c r="G16" s="1"/>
      <c r="H16" s="1"/>
      <c r="I16" s="35">
        <f t="shared" si="0"/>
        <v>0</v>
      </c>
    </row>
    <row r="17" spans="1:9" ht="15" customHeight="1" x14ac:dyDescent="0.25">
      <c r="A17" s="14">
        <v>9</v>
      </c>
      <c r="B17" s="9" t="s">
        <v>28</v>
      </c>
      <c r="C17" s="7" t="s">
        <v>21</v>
      </c>
      <c r="D17" s="7">
        <v>1</v>
      </c>
      <c r="E17" s="20"/>
      <c r="F17" s="29">
        <f t="shared" si="1"/>
        <v>0</v>
      </c>
      <c r="G17" s="1"/>
      <c r="H17" s="1"/>
      <c r="I17" s="35">
        <f t="shared" si="0"/>
        <v>0</v>
      </c>
    </row>
    <row r="18" spans="1:9" ht="15" customHeight="1" x14ac:dyDescent="0.25">
      <c r="A18" s="14">
        <v>10</v>
      </c>
      <c r="B18" s="9" t="s">
        <v>29</v>
      </c>
      <c r="C18" s="7" t="s">
        <v>4</v>
      </c>
      <c r="D18" s="7">
        <v>1</v>
      </c>
      <c r="E18" s="20"/>
      <c r="F18" s="29">
        <f t="shared" si="1"/>
        <v>0</v>
      </c>
      <c r="G18" s="1"/>
      <c r="H18" s="1"/>
      <c r="I18" s="35">
        <f t="shared" si="0"/>
        <v>0</v>
      </c>
    </row>
    <row r="19" spans="1:9" ht="15" customHeight="1" x14ac:dyDescent="0.25">
      <c r="A19" s="14">
        <v>11</v>
      </c>
      <c r="B19" s="9" t="s">
        <v>30</v>
      </c>
      <c r="C19" s="7" t="s">
        <v>4</v>
      </c>
      <c r="D19" s="7">
        <v>1</v>
      </c>
      <c r="E19" s="23"/>
      <c r="F19" s="29">
        <f t="shared" si="1"/>
        <v>0</v>
      </c>
      <c r="G19" s="1"/>
      <c r="H19" s="1"/>
      <c r="I19" s="35">
        <f t="shared" si="0"/>
        <v>0</v>
      </c>
    </row>
    <row r="20" spans="1:9" ht="29.25" customHeight="1" x14ac:dyDescent="0.25">
      <c r="A20" s="14">
        <v>12</v>
      </c>
      <c r="B20" s="9" t="s">
        <v>31</v>
      </c>
      <c r="C20" s="7" t="s">
        <v>4</v>
      </c>
      <c r="D20" s="7">
        <v>1</v>
      </c>
      <c r="E20" s="23"/>
      <c r="F20" s="29">
        <f t="shared" si="1"/>
        <v>0</v>
      </c>
      <c r="G20" s="2"/>
      <c r="H20" s="2"/>
      <c r="I20" s="35">
        <f t="shared" si="0"/>
        <v>0</v>
      </c>
    </row>
    <row r="21" spans="1:9" ht="30" customHeight="1" x14ac:dyDescent="0.25">
      <c r="A21" s="14">
        <v>13</v>
      </c>
      <c r="B21" s="9" t="s">
        <v>32</v>
      </c>
      <c r="C21" s="7" t="s">
        <v>21</v>
      </c>
      <c r="D21" s="7">
        <v>1</v>
      </c>
      <c r="E21" s="23"/>
      <c r="F21" s="29">
        <f t="shared" si="1"/>
        <v>0</v>
      </c>
      <c r="G21" s="1"/>
      <c r="H21" s="1"/>
      <c r="I21" s="35">
        <f t="shared" si="0"/>
        <v>0</v>
      </c>
    </row>
    <row r="22" spans="1:9" ht="15" customHeight="1" x14ac:dyDescent="0.25">
      <c r="A22" s="14">
        <v>14</v>
      </c>
      <c r="B22" s="9" t="s">
        <v>33</v>
      </c>
      <c r="C22" s="7" t="s">
        <v>4</v>
      </c>
      <c r="D22" s="7">
        <v>1</v>
      </c>
      <c r="E22" s="23"/>
      <c r="F22" s="29">
        <f t="shared" si="1"/>
        <v>0</v>
      </c>
      <c r="G22" s="1"/>
      <c r="H22" s="1"/>
      <c r="I22" s="35">
        <f t="shared" si="0"/>
        <v>0</v>
      </c>
    </row>
    <row r="23" spans="1:9" ht="30" customHeight="1" x14ac:dyDescent="0.25">
      <c r="A23" s="14">
        <v>15</v>
      </c>
      <c r="B23" s="9" t="s">
        <v>34</v>
      </c>
      <c r="C23" s="7" t="s">
        <v>21</v>
      </c>
      <c r="D23" s="7">
        <v>1</v>
      </c>
      <c r="E23" s="20"/>
      <c r="F23" s="29">
        <f t="shared" si="1"/>
        <v>0</v>
      </c>
      <c r="G23" s="1"/>
      <c r="H23" s="1"/>
      <c r="I23" s="35">
        <f t="shared" si="0"/>
        <v>0</v>
      </c>
    </row>
    <row r="24" spans="1:9" ht="15" customHeight="1" x14ac:dyDescent="0.25">
      <c r="A24" s="14">
        <v>16</v>
      </c>
      <c r="B24" s="9" t="s">
        <v>35</v>
      </c>
      <c r="C24" s="7" t="s">
        <v>4</v>
      </c>
      <c r="D24" s="7">
        <v>1</v>
      </c>
      <c r="E24" s="20"/>
      <c r="F24" s="29">
        <f t="shared" si="1"/>
        <v>0</v>
      </c>
      <c r="G24" s="1"/>
      <c r="H24" s="1"/>
      <c r="I24" s="35">
        <f t="shared" si="0"/>
        <v>0</v>
      </c>
    </row>
    <row r="25" spans="1:9" ht="15" customHeight="1" x14ac:dyDescent="0.25">
      <c r="A25" s="14">
        <v>17</v>
      </c>
      <c r="B25" s="9" t="s">
        <v>36</v>
      </c>
      <c r="C25" s="7" t="s">
        <v>4</v>
      </c>
      <c r="D25" s="7">
        <v>1</v>
      </c>
      <c r="E25" s="20"/>
      <c r="F25" s="29">
        <f t="shared" si="1"/>
        <v>0</v>
      </c>
      <c r="G25" s="1"/>
      <c r="H25" s="1"/>
      <c r="I25" s="35">
        <f t="shared" si="0"/>
        <v>0</v>
      </c>
    </row>
    <row r="26" spans="1:9" ht="15" customHeight="1" x14ac:dyDescent="0.25">
      <c r="A26" s="14">
        <v>18</v>
      </c>
      <c r="B26" s="9" t="s">
        <v>37</v>
      </c>
      <c r="C26" s="7" t="s">
        <v>21</v>
      </c>
      <c r="D26" s="7">
        <v>1</v>
      </c>
      <c r="E26" s="24"/>
      <c r="F26" s="29">
        <f t="shared" si="1"/>
        <v>0</v>
      </c>
      <c r="G26" s="1"/>
      <c r="H26" s="1"/>
      <c r="I26" s="35">
        <f t="shared" si="0"/>
        <v>0</v>
      </c>
    </row>
    <row r="27" spans="1:9" ht="15" customHeight="1" x14ac:dyDescent="0.25">
      <c r="A27" s="14">
        <v>19</v>
      </c>
      <c r="B27" s="9" t="s">
        <v>38</v>
      </c>
      <c r="C27" s="7" t="s">
        <v>4</v>
      </c>
      <c r="D27" s="7">
        <v>1</v>
      </c>
      <c r="E27" s="24"/>
      <c r="F27" s="29">
        <f t="shared" ref="F27:F42" si="2">D27*E27</f>
        <v>0</v>
      </c>
      <c r="G27" s="1"/>
      <c r="H27" s="1"/>
      <c r="I27" s="35">
        <f t="shared" si="0"/>
        <v>0</v>
      </c>
    </row>
    <row r="28" spans="1:9" ht="15" customHeight="1" x14ac:dyDescent="0.25">
      <c r="A28" s="14">
        <v>20</v>
      </c>
      <c r="B28" s="9" t="s">
        <v>39</v>
      </c>
      <c r="C28" s="7" t="s">
        <v>4</v>
      </c>
      <c r="D28" s="7">
        <v>1</v>
      </c>
      <c r="E28" s="24"/>
      <c r="F28" s="29">
        <f t="shared" si="2"/>
        <v>0</v>
      </c>
      <c r="G28" s="1"/>
      <c r="H28" s="1"/>
      <c r="I28" s="35">
        <f t="shared" si="0"/>
        <v>0</v>
      </c>
    </row>
    <row r="29" spans="1:9" ht="15" customHeight="1" x14ac:dyDescent="0.25">
      <c r="A29" s="14">
        <v>21</v>
      </c>
      <c r="B29" s="9" t="s">
        <v>40</v>
      </c>
      <c r="C29" s="7" t="s">
        <v>4</v>
      </c>
      <c r="D29" s="7">
        <v>1</v>
      </c>
      <c r="E29" s="24"/>
      <c r="F29" s="29">
        <f t="shared" si="2"/>
        <v>0</v>
      </c>
      <c r="G29" s="1"/>
      <c r="H29" s="1"/>
      <c r="I29" s="35">
        <f t="shared" si="0"/>
        <v>0</v>
      </c>
    </row>
    <row r="30" spans="1:9" ht="15" customHeight="1" x14ac:dyDescent="0.25">
      <c r="A30" s="14">
        <v>22</v>
      </c>
      <c r="B30" s="9" t="s">
        <v>41</v>
      </c>
      <c r="C30" s="7" t="s">
        <v>4</v>
      </c>
      <c r="D30" s="7">
        <v>1</v>
      </c>
      <c r="E30" s="24"/>
      <c r="F30" s="30">
        <f t="shared" si="2"/>
        <v>0</v>
      </c>
      <c r="G30" s="1"/>
      <c r="H30" s="1"/>
      <c r="I30" s="35">
        <f t="shared" si="0"/>
        <v>0</v>
      </c>
    </row>
    <row r="31" spans="1:9" ht="15" customHeight="1" x14ac:dyDescent="0.25">
      <c r="A31" s="14">
        <v>23</v>
      </c>
      <c r="B31" s="9" t="s">
        <v>42</v>
      </c>
      <c r="C31" s="7" t="s">
        <v>4</v>
      </c>
      <c r="D31" s="7">
        <v>1</v>
      </c>
      <c r="E31" s="24"/>
      <c r="F31" s="30">
        <f t="shared" si="2"/>
        <v>0</v>
      </c>
      <c r="G31" s="1"/>
      <c r="H31" s="1"/>
      <c r="I31" s="35">
        <f t="shared" si="0"/>
        <v>0</v>
      </c>
    </row>
    <row r="32" spans="1:9" ht="15" customHeight="1" x14ac:dyDescent="0.25">
      <c r="A32" s="14">
        <v>24</v>
      </c>
      <c r="B32" s="9" t="s">
        <v>43</v>
      </c>
      <c r="C32" s="7" t="s">
        <v>4</v>
      </c>
      <c r="D32" s="7">
        <v>1</v>
      </c>
      <c r="E32" s="24"/>
      <c r="F32" s="30">
        <f t="shared" si="2"/>
        <v>0</v>
      </c>
      <c r="G32" s="1"/>
      <c r="H32" s="1"/>
      <c r="I32" s="35">
        <f t="shared" si="0"/>
        <v>0</v>
      </c>
    </row>
    <row r="33" spans="1:9" ht="15" customHeight="1" x14ac:dyDescent="0.25">
      <c r="A33" s="14">
        <v>25</v>
      </c>
      <c r="B33" s="9" t="s">
        <v>44</v>
      </c>
      <c r="C33" s="7" t="s">
        <v>4</v>
      </c>
      <c r="D33" s="7">
        <v>1</v>
      </c>
      <c r="E33" s="24"/>
      <c r="F33" s="30">
        <f t="shared" si="2"/>
        <v>0</v>
      </c>
      <c r="G33" s="1"/>
      <c r="H33" s="1"/>
      <c r="I33" s="35">
        <f t="shared" si="0"/>
        <v>0</v>
      </c>
    </row>
    <row r="34" spans="1:9" ht="15" customHeight="1" x14ac:dyDescent="0.25">
      <c r="A34" s="14">
        <v>26</v>
      </c>
      <c r="B34" s="9" t="s">
        <v>45</v>
      </c>
      <c r="C34" s="7" t="s">
        <v>4</v>
      </c>
      <c r="D34" s="7">
        <v>1</v>
      </c>
      <c r="E34" s="24"/>
      <c r="F34" s="30">
        <f t="shared" si="2"/>
        <v>0</v>
      </c>
      <c r="G34" s="1"/>
      <c r="H34" s="1"/>
      <c r="I34" s="35">
        <f t="shared" si="0"/>
        <v>0</v>
      </c>
    </row>
    <row r="35" spans="1:9" ht="15" customHeight="1" x14ac:dyDescent="0.25">
      <c r="A35" s="14">
        <v>27</v>
      </c>
      <c r="B35" s="9" t="s">
        <v>46</v>
      </c>
      <c r="C35" s="7" t="s">
        <v>21</v>
      </c>
      <c r="D35" s="7">
        <v>1</v>
      </c>
      <c r="E35" s="24"/>
      <c r="F35" s="30">
        <f>D35*E35</f>
        <v>0</v>
      </c>
      <c r="G35" s="1"/>
      <c r="H35" s="1"/>
      <c r="I35" s="35">
        <f t="shared" si="0"/>
        <v>0</v>
      </c>
    </row>
    <row r="36" spans="1:9" ht="15" customHeight="1" x14ac:dyDescent="0.25">
      <c r="A36" s="14">
        <v>28</v>
      </c>
      <c r="B36" s="9" t="s">
        <v>47</v>
      </c>
      <c r="C36" s="18" t="s">
        <v>4</v>
      </c>
      <c r="D36" s="18">
        <v>2</v>
      </c>
      <c r="E36" s="24"/>
      <c r="F36" s="30">
        <f t="shared" si="2"/>
        <v>0</v>
      </c>
      <c r="G36" s="1"/>
      <c r="H36" s="1"/>
      <c r="I36" s="35">
        <f t="shared" si="0"/>
        <v>0</v>
      </c>
    </row>
    <row r="37" spans="1:9" ht="15" customHeight="1" x14ac:dyDescent="0.25">
      <c r="A37" s="14">
        <v>29</v>
      </c>
      <c r="B37" s="9" t="s">
        <v>48</v>
      </c>
      <c r="C37" s="7" t="s">
        <v>4</v>
      </c>
      <c r="D37" s="7">
        <v>1</v>
      </c>
      <c r="E37" s="24"/>
      <c r="F37" s="30">
        <f t="shared" si="2"/>
        <v>0</v>
      </c>
      <c r="G37" s="1"/>
      <c r="H37" s="1"/>
      <c r="I37" s="35">
        <f t="shared" si="0"/>
        <v>0</v>
      </c>
    </row>
    <row r="38" spans="1:9" ht="15" customHeight="1" x14ac:dyDescent="0.25">
      <c r="A38" s="14">
        <v>30</v>
      </c>
      <c r="B38" s="9" t="s">
        <v>49</v>
      </c>
      <c r="C38" s="7" t="s">
        <v>4</v>
      </c>
      <c r="D38" s="7">
        <v>1</v>
      </c>
      <c r="E38" s="24"/>
      <c r="F38" s="30">
        <f t="shared" si="2"/>
        <v>0</v>
      </c>
      <c r="G38" s="1"/>
      <c r="H38" s="1"/>
      <c r="I38" s="35">
        <f t="shared" si="0"/>
        <v>0</v>
      </c>
    </row>
    <row r="39" spans="1:9" ht="15" customHeight="1" x14ac:dyDescent="0.25">
      <c r="A39" s="14">
        <v>31</v>
      </c>
      <c r="B39" s="9" t="s">
        <v>51</v>
      </c>
      <c r="C39" s="7" t="s">
        <v>4</v>
      </c>
      <c r="D39" s="7">
        <v>1</v>
      </c>
      <c r="E39" s="24"/>
      <c r="F39" s="30">
        <f t="shared" si="2"/>
        <v>0</v>
      </c>
      <c r="G39" s="1"/>
      <c r="H39" s="1"/>
      <c r="I39" s="35">
        <f t="shared" si="0"/>
        <v>0</v>
      </c>
    </row>
    <row r="40" spans="1:9" ht="33" customHeight="1" x14ac:dyDescent="0.25">
      <c r="A40" s="14">
        <v>32</v>
      </c>
      <c r="B40" s="9" t="s">
        <v>50</v>
      </c>
      <c r="C40" s="7" t="s">
        <v>21</v>
      </c>
      <c r="D40" s="7">
        <v>1</v>
      </c>
      <c r="E40" s="25"/>
      <c r="F40" s="30">
        <f t="shared" si="2"/>
        <v>0</v>
      </c>
      <c r="G40" s="1"/>
      <c r="H40" s="1"/>
      <c r="I40" s="35">
        <f t="shared" si="0"/>
        <v>0</v>
      </c>
    </row>
    <row r="41" spans="1:9" ht="15" customHeight="1" x14ac:dyDescent="0.25">
      <c r="A41" s="14">
        <v>33</v>
      </c>
      <c r="B41" s="9" t="s">
        <v>52</v>
      </c>
      <c r="C41" s="7" t="s">
        <v>21</v>
      </c>
      <c r="D41" s="7">
        <v>1</v>
      </c>
      <c r="E41" s="25"/>
      <c r="F41" s="30">
        <f t="shared" si="2"/>
        <v>0</v>
      </c>
      <c r="G41" s="1"/>
      <c r="H41" s="1"/>
      <c r="I41" s="35">
        <f t="shared" si="0"/>
        <v>0</v>
      </c>
    </row>
    <row r="42" spans="1:9" ht="15" customHeight="1" thickBot="1" x14ac:dyDescent="0.3">
      <c r="A42" s="14">
        <v>34</v>
      </c>
      <c r="B42" s="9" t="s">
        <v>53</v>
      </c>
      <c r="C42" s="7" t="s">
        <v>21</v>
      </c>
      <c r="D42" s="7">
        <v>1</v>
      </c>
      <c r="E42" s="25"/>
      <c r="F42" s="30">
        <f t="shared" si="2"/>
        <v>0</v>
      </c>
      <c r="G42" s="1"/>
      <c r="H42" s="1"/>
      <c r="I42" s="35">
        <f t="shared" si="0"/>
        <v>0</v>
      </c>
    </row>
    <row r="43" spans="1:9" ht="15" customHeight="1" thickBot="1" x14ac:dyDescent="0.3">
      <c r="A43" s="59" t="s">
        <v>12</v>
      </c>
      <c r="B43" s="60"/>
      <c r="C43" s="60"/>
      <c r="D43" s="60"/>
      <c r="E43" s="60"/>
      <c r="F43" s="31">
        <f>SUM(F9:F42)</f>
        <v>0</v>
      </c>
      <c r="G43" s="3"/>
      <c r="H43" s="31">
        <f>SUM(H9:H42)</f>
        <v>0</v>
      </c>
      <c r="I43" s="31">
        <f>SUM(I9:I42)</f>
        <v>0</v>
      </c>
    </row>
    <row r="44" spans="1:9" ht="29.25" customHeight="1" thickBot="1" x14ac:dyDescent="0.3">
      <c r="A44" s="53" t="s">
        <v>54</v>
      </c>
      <c r="B44" s="54"/>
      <c r="C44" s="54"/>
      <c r="D44" s="54"/>
      <c r="E44" s="54"/>
      <c r="F44" s="54"/>
      <c r="G44" s="54"/>
      <c r="H44" s="54"/>
      <c r="I44" s="55"/>
    </row>
    <row r="45" spans="1:9" ht="15" customHeight="1" x14ac:dyDescent="0.25">
      <c r="A45" s="36">
        <v>35</v>
      </c>
      <c r="B45" s="16" t="s">
        <v>55</v>
      </c>
      <c r="C45" s="4" t="s">
        <v>4</v>
      </c>
      <c r="D45" s="4">
        <v>1</v>
      </c>
      <c r="E45" s="26"/>
      <c r="F45" s="33">
        <f t="shared" ref="F45" si="3">D45*E45</f>
        <v>0</v>
      </c>
      <c r="G45" s="38"/>
      <c r="H45" s="38"/>
      <c r="I45" s="37">
        <f t="shared" ref="I45" si="4">F45+H45</f>
        <v>0</v>
      </c>
    </row>
    <row r="46" spans="1:9" ht="15" customHeight="1" x14ac:dyDescent="0.25">
      <c r="A46" s="17">
        <v>36</v>
      </c>
      <c r="B46" s="9" t="s">
        <v>56</v>
      </c>
      <c r="C46" s="7" t="s">
        <v>4</v>
      </c>
      <c r="D46" s="7">
        <v>1</v>
      </c>
      <c r="E46" s="24"/>
      <c r="F46" s="33">
        <f t="shared" ref="F46:F48" si="5">D46*E46</f>
        <v>0</v>
      </c>
      <c r="G46" s="38"/>
      <c r="H46" s="38"/>
      <c r="I46" s="37">
        <f t="shared" ref="I46:I48" si="6">F46+H46</f>
        <v>0</v>
      </c>
    </row>
    <row r="47" spans="1:9" ht="15" customHeight="1" x14ac:dyDescent="0.25">
      <c r="A47" s="36">
        <v>37</v>
      </c>
      <c r="B47" s="9" t="s">
        <v>57</v>
      </c>
      <c r="C47" s="7" t="s">
        <v>21</v>
      </c>
      <c r="D47" s="7">
        <v>1</v>
      </c>
      <c r="E47" s="24"/>
      <c r="F47" s="33">
        <f t="shared" si="5"/>
        <v>0</v>
      </c>
      <c r="G47" s="38"/>
      <c r="H47" s="38"/>
      <c r="I47" s="37">
        <f t="shared" si="6"/>
        <v>0</v>
      </c>
    </row>
    <row r="48" spans="1:9" ht="15" customHeight="1" thickBot="1" x14ac:dyDescent="0.3">
      <c r="A48" s="17">
        <v>38</v>
      </c>
      <c r="B48" s="9" t="s">
        <v>58</v>
      </c>
      <c r="C48" s="7" t="s">
        <v>21</v>
      </c>
      <c r="D48" s="7">
        <v>1</v>
      </c>
      <c r="E48" s="24"/>
      <c r="F48" s="33">
        <f t="shared" si="5"/>
        <v>0</v>
      </c>
      <c r="G48" s="38"/>
      <c r="H48" s="38"/>
      <c r="I48" s="37">
        <f t="shared" si="6"/>
        <v>0</v>
      </c>
    </row>
    <row r="49" spans="1:9" ht="15" customHeight="1" thickBot="1" x14ac:dyDescent="0.3">
      <c r="A49" s="59" t="s">
        <v>13</v>
      </c>
      <c r="B49" s="67"/>
      <c r="C49" s="67"/>
      <c r="D49" s="67"/>
      <c r="E49" s="67"/>
      <c r="F49" s="32">
        <f>SUM(F45:F48)</f>
        <v>0</v>
      </c>
      <c r="G49" s="3"/>
      <c r="H49" s="32">
        <f>SUM(H45:H48)</f>
        <v>0</v>
      </c>
      <c r="I49" s="32">
        <f>SUM(I45:I48)</f>
        <v>0</v>
      </c>
    </row>
    <row r="50" spans="1:9" ht="29.25" customHeight="1" thickBot="1" x14ac:dyDescent="0.3">
      <c r="A50" s="53" t="s">
        <v>59</v>
      </c>
      <c r="B50" s="54"/>
      <c r="C50" s="54"/>
      <c r="D50" s="54"/>
      <c r="E50" s="54"/>
      <c r="F50" s="54"/>
      <c r="G50" s="54"/>
      <c r="H50" s="54"/>
      <c r="I50" s="55"/>
    </row>
    <row r="51" spans="1:9" ht="15" customHeight="1" x14ac:dyDescent="0.25">
      <c r="A51" s="36">
        <v>39</v>
      </c>
      <c r="B51" s="16" t="s">
        <v>60</v>
      </c>
      <c r="C51" s="4" t="s">
        <v>4</v>
      </c>
      <c r="D51" s="40">
        <v>1</v>
      </c>
      <c r="E51" s="41"/>
      <c r="F51" s="33">
        <f>D51*E51</f>
        <v>0</v>
      </c>
      <c r="G51" s="2"/>
      <c r="H51" s="2"/>
      <c r="I51" s="37">
        <f t="shared" ref="I51:I57" si="7">F51+H51</f>
        <v>0</v>
      </c>
    </row>
    <row r="52" spans="1:9" ht="15" customHeight="1" x14ac:dyDescent="0.25">
      <c r="A52" s="17">
        <v>40</v>
      </c>
      <c r="B52" s="9" t="s">
        <v>61</v>
      </c>
      <c r="C52" s="7" t="s">
        <v>4</v>
      </c>
      <c r="D52" s="39">
        <v>1</v>
      </c>
      <c r="E52" s="25"/>
      <c r="F52" s="30">
        <f t="shared" ref="F52:F57" si="8">D52*E52</f>
        <v>0</v>
      </c>
      <c r="G52" s="1"/>
      <c r="H52" s="1"/>
      <c r="I52" s="37">
        <f t="shared" si="7"/>
        <v>0</v>
      </c>
    </row>
    <row r="53" spans="1:9" ht="15" customHeight="1" x14ac:dyDescent="0.25">
      <c r="A53" s="17">
        <v>41</v>
      </c>
      <c r="B53" s="9" t="s">
        <v>62</v>
      </c>
      <c r="C53" s="7" t="s">
        <v>4</v>
      </c>
      <c r="D53" s="39">
        <v>1</v>
      </c>
      <c r="E53" s="25"/>
      <c r="F53" s="30">
        <f t="shared" si="8"/>
        <v>0</v>
      </c>
      <c r="G53" s="1"/>
      <c r="H53" s="1"/>
      <c r="I53" s="37">
        <f t="shared" si="7"/>
        <v>0</v>
      </c>
    </row>
    <row r="54" spans="1:9" ht="15" customHeight="1" x14ac:dyDescent="0.25">
      <c r="A54" s="17">
        <v>42</v>
      </c>
      <c r="B54" s="9" t="s">
        <v>63</v>
      </c>
      <c r="C54" s="7" t="s">
        <v>4</v>
      </c>
      <c r="D54" s="39">
        <v>2</v>
      </c>
      <c r="E54" s="25"/>
      <c r="F54" s="30">
        <f t="shared" si="8"/>
        <v>0</v>
      </c>
      <c r="G54" s="1"/>
      <c r="H54" s="1"/>
      <c r="I54" s="37">
        <f t="shared" si="7"/>
        <v>0</v>
      </c>
    </row>
    <row r="55" spans="1:9" ht="15" customHeight="1" x14ac:dyDescent="0.25">
      <c r="A55" s="17">
        <v>43</v>
      </c>
      <c r="B55" s="9" t="s">
        <v>64</v>
      </c>
      <c r="C55" s="7" t="s">
        <v>4</v>
      </c>
      <c r="D55" s="39">
        <v>12</v>
      </c>
      <c r="E55" s="25"/>
      <c r="F55" s="30">
        <f t="shared" si="8"/>
        <v>0</v>
      </c>
      <c r="G55" s="1"/>
      <c r="H55" s="1"/>
      <c r="I55" s="37">
        <f t="shared" si="7"/>
        <v>0</v>
      </c>
    </row>
    <row r="56" spans="1:9" ht="15" customHeight="1" x14ac:dyDescent="0.25">
      <c r="A56" s="17">
        <v>44</v>
      </c>
      <c r="B56" s="9" t="s">
        <v>65</v>
      </c>
      <c r="C56" s="7" t="s">
        <v>4</v>
      </c>
      <c r="D56" s="39">
        <v>12</v>
      </c>
      <c r="E56" s="25"/>
      <c r="F56" s="30">
        <f t="shared" si="8"/>
        <v>0</v>
      </c>
      <c r="G56" s="1"/>
      <c r="H56" s="1"/>
      <c r="I56" s="37">
        <f t="shared" si="7"/>
        <v>0</v>
      </c>
    </row>
    <row r="57" spans="1:9" ht="15" customHeight="1" thickBot="1" x14ac:dyDescent="0.3">
      <c r="A57" s="17">
        <v>45</v>
      </c>
      <c r="B57" s="9" t="s">
        <v>66</v>
      </c>
      <c r="C57" s="7" t="s">
        <v>4</v>
      </c>
      <c r="D57" s="7">
        <v>1</v>
      </c>
      <c r="E57" s="25"/>
      <c r="F57" s="30">
        <f t="shared" si="8"/>
        <v>0</v>
      </c>
      <c r="G57" s="1"/>
      <c r="H57" s="1"/>
      <c r="I57" s="37">
        <f t="shared" si="7"/>
        <v>0</v>
      </c>
    </row>
    <row r="58" spans="1:9" ht="15" customHeight="1" thickBot="1" x14ac:dyDescent="0.3">
      <c r="A58" s="59" t="s">
        <v>14</v>
      </c>
      <c r="B58" s="60"/>
      <c r="C58" s="60"/>
      <c r="D58" s="60"/>
      <c r="E58" s="60"/>
      <c r="F58" s="32">
        <f>SUM(F51:F57)</f>
        <v>0</v>
      </c>
      <c r="G58" s="5"/>
      <c r="H58" s="32">
        <f>SUM(H51:H57)</f>
        <v>0</v>
      </c>
      <c r="I58" s="32">
        <f>SUM(I51:I57)</f>
        <v>0</v>
      </c>
    </row>
    <row r="59" spans="1:9" ht="30" customHeight="1" thickBot="1" x14ac:dyDescent="0.3">
      <c r="A59" s="53" t="s">
        <v>67</v>
      </c>
      <c r="B59" s="54"/>
      <c r="C59" s="54"/>
      <c r="D59" s="54"/>
      <c r="E59" s="54"/>
      <c r="F59" s="54"/>
      <c r="G59" s="54"/>
      <c r="H59" s="54"/>
      <c r="I59" s="55"/>
    </row>
    <row r="60" spans="1:9" ht="15" customHeight="1" x14ac:dyDescent="0.25">
      <c r="A60" s="36">
        <v>46</v>
      </c>
      <c r="B60" s="16" t="s">
        <v>68</v>
      </c>
      <c r="C60" s="4" t="s">
        <v>21</v>
      </c>
      <c r="D60" s="40">
        <v>2</v>
      </c>
      <c r="E60" s="26"/>
      <c r="F60" s="33">
        <f t="shared" ref="F60:F65" si="9">D60*E60</f>
        <v>0</v>
      </c>
      <c r="G60" s="2"/>
      <c r="H60" s="2"/>
      <c r="I60" s="37">
        <f t="shared" ref="H60:I66" si="10">F60+H60</f>
        <v>0</v>
      </c>
    </row>
    <row r="61" spans="1:9" ht="15" customHeight="1" x14ac:dyDescent="0.25">
      <c r="A61" s="17">
        <v>47</v>
      </c>
      <c r="B61" s="9" t="s">
        <v>69</v>
      </c>
      <c r="C61" s="7" t="s">
        <v>4</v>
      </c>
      <c r="D61" s="39">
        <v>6</v>
      </c>
      <c r="E61" s="24"/>
      <c r="F61" s="30">
        <f t="shared" si="9"/>
        <v>0</v>
      </c>
      <c r="G61" s="1"/>
      <c r="H61" s="1"/>
      <c r="I61" s="37">
        <f t="shared" si="10"/>
        <v>0</v>
      </c>
    </row>
    <row r="62" spans="1:9" ht="15" customHeight="1" x14ac:dyDescent="0.25">
      <c r="A62" s="36">
        <v>48</v>
      </c>
      <c r="B62" s="9" t="s">
        <v>70</v>
      </c>
      <c r="C62" s="7" t="s">
        <v>21</v>
      </c>
      <c r="D62" s="39">
        <v>1</v>
      </c>
      <c r="E62" s="24"/>
      <c r="F62" s="30">
        <f t="shared" si="9"/>
        <v>0</v>
      </c>
      <c r="G62" s="1"/>
      <c r="H62" s="1"/>
      <c r="I62" s="37">
        <f t="shared" si="10"/>
        <v>0</v>
      </c>
    </row>
    <row r="63" spans="1:9" ht="15" customHeight="1" x14ac:dyDescent="0.25">
      <c r="A63" s="17">
        <v>49</v>
      </c>
      <c r="B63" s="9" t="s">
        <v>71</v>
      </c>
      <c r="C63" s="7" t="s">
        <v>4</v>
      </c>
      <c r="D63" s="39">
        <v>3</v>
      </c>
      <c r="E63" s="24"/>
      <c r="F63" s="30">
        <f t="shared" si="9"/>
        <v>0</v>
      </c>
      <c r="G63" s="1"/>
      <c r="H63" s="1"/>
      <c r="I63" s="37">
        <f t="shared" si="10"/>
        <v>0</v>
      </c>
    </row>
    <row r="64" spans="1:9" ht="15" customHeight="1" x14ac:dyDescent="0.25">
      <c r="A64" s="36">
        <v>50</v>
      </c>
      <c r="B64" s="9" t="s">
        <v>72</v>
      </c>
      <c r="C64" s="7" t="s">
        <v>4</v>
      </c>
      <c r="D64" s="39">
        <v>1</v>
      </c>
      <c r="E64" s="24"/>
      <c r="F64" s="30">
        <f t="shared" si="9"/>
        <v>0</v>
      </c>
      <c r="G64" s="1"/>
      <c r="H64" s="1"/>
      <c r="I64" s="37">
        <f t="shared" si="10"/>
        <v>0</v>
      </c>
    </row>
    <row r="65" spans="1:9" ht="15" customHeight="1" thickBot="1" x14ac:dyDescent="0.3">
      <c r="A65" s="17">
        <v>51</v>
      </c>
      <c r="B65" s="42" t="s">
        <v>73</v>
      </c>
      <c r="C65" s="7" t="s">
        <v>4</v>
      </c>
      <c r="D65" s="39">
        <v>3</v>
      </c>
      <c r="E65" s="24"/>
      <c r="F65" s="71">
        <f t="shared" si="9"/>
        <v>0</v>
      </c>
      <c r="G65" s="72"/>
      <c r="H65" s="72"/>
      <c r="I65" s="73">
        <f t="shared" si="10"/>
        <v>0</v>
      </c>
    </row>
    <row r="66" spans="1:9" ht="15" customHeight="1" thickBot="1" x14ac:dyDescent="0.3">
      <c r="A66" s="59" t="s">
        <v>15</v>
      </c>
      <c r="B66" s="60"/>
      <c r="C66" s="60"/>
      <c r="D66" s="60"/>
      <c r="E66" s="60"/>
      <c r="F66" s="32">
        <f>SUM(F60:F65)</f>
        <v>0</v>
      </c>
      <c r="G66" s="78"/>
      <c r="H66" s="77">
        <f t="shared" si="10"/>
        <v>0</v>
      </c>
      <c r="I66" s="74">
        <f t="shared" ref="I66" si="11">SUM(I60:I65)</f>
        <v>0</v>
      </c>
    </row>
    <row r="67" spans="1:9" s="6" customFormat="1" ht="15" customHeight="1" thickBot="1" x14ac:dyDescent="0.3">
      <c r="A67" s="57" t="s">
        <v>16</v>
      </c>
      <c r="B67" s="58"/>
      <c r="C67" s="58"/>
      <c r="D67" s="58"/>
      <c r="E67" s="58"/>
      <c r="F67" s="75">
        <f>F43+F49+F58+F66</f>
        <v>0</v>
      </c>
      <c r="G67" s="79"/>
      <c r="H67" s="75">
        <f t="shared" ref="H67:I67" si="12">H43+H49+H58+H66</f>
        <v>0</v>
      </c>
      <c r="I67" s="76">
        <f t="shared" si="12"/>
        <v>0</v>
      </c>
    </row>
    <row r="68" spans="1:9" ht="18.75" x14ac:dyDescent="0.25">
      <c r="A68" s="43"/>
      <c r="B68" s="43"/>
      <c r="C68" s="43"/>
      <c r="D68" s="43"/>
      <c r="E68" s="43"/>
      <c r="F68" s="43"/>
      <c r="G68" s="43"/>
      <c r="H68" s="43"/>
      <c r="I68" s="43"/>
    </row>
    <row r="69" spans="1:9" x14ac:dyDescent="0.25">
      <c r="A69" s="44"/>
      <c r="B69" s="45"/>
      <c r="C69" s="46"/>
      <c r="D69" s="46"/>
      <c r="E69" s="47"/>
      <c r="I69" s="27"/>
    </row>
    <row r="70" spans="1:9" s="6" customFormat="1" ht="15.75" x14ac:dyDescent="0.25">
      <c r="A70" s="49"/>
      <c r="B70" s="49"/>
      <c r="C70" s="49"/>
      <c r="D70" s="49"/>
      <c r="E70" s="49"/>
      <c r="F70" s="51"/>
      <c r="H70" s="51"/>
      <c r="I70" s="51"/>
    </row>
    <row r="71" spans="1:9" ht="18.75" x14ac:dyDescent="0.25">
      <c r="A71" s="43"/>
      <c r="B71" s="43"/>
      <c r="C71" s="43"/>
      <c r="D71" s="43"/>
      <c r="E71" s="43"/>
      <c r="F71" s="43"/>
      <c r="G71" s="43"/>
      <c r="H71" s="43"/>
      <c r="I71" s="43"/>
    </row>
    <row r="72" spans="1:9" x14ac:dyDescent="0.25">
      <c r="A72" s="44"/>
      <c r="B72" s="45"/>
      <c r="C72" s="46"/>
      <c r="D72" s="46"/>
      <c r="E72" s="47"/>
      <c r="I72" s="27"/>
    </row>
    <row r="73" spans="1:9" x14ac:dyDescent="0.25">
      <c r="A73" s="44"/>
      <c r="B73" s="45"/>
      <c r="C73" s="46"/>
      <c r="D73" s="46"/>
      <c r="E73" s="47"/>
      <c r="I73" s="27"/>
    </row>
    <row r="74" spans="1:9" x14ac:dyDescent="0.25">
      <c r="A74" s="44"/>
      <c r="B74" s="45"/>
      <c r="C74" s="46"/>
      <c r="D74" s="46"/>
      <c r="E74" s="47"/>
      <c r="I74" s="27"/>
    </row>
    <row r="75" spans="1:9" x14ac:dyDescent="0.25">
      <c r="A75" s="44"/>
      <c r="B75" s="45"/>
      <c r="C75" s="46"/>
      <c r="D75" s="46"/>
      <c r="E75" s="47"/>
      <c r="I75" s="27"/>
    </row>
    <row r="76" spans="1:9" x14ac:dyDescent="0.25">
      <c r="A76" s="44"/>
      <c r="B76" s="45"/>
      <c r="C76" s="46"/>
      <c r="D76" s="46"/>
      <c r="E76" s="47"/>
      <c r="I76" s="27"/>
    </row>
    <row r="77" spans="1:9" x14ac:dyDescent="0.25">
      <c r="A77" s="44"/>
      <c r="B77" s="45"/>
      <c r="C77" s="46"/>
      <c r="D77" s="46"/>
      <c r="E77" s="47"/>
      <c r="I77" s="27"/>
    </row>
    <row r="78" spans="1:9" s="6" customFormat="1" ht="15.75" x14ac:dyDescent="0.25">
      <c r="A78" s="49"/>
      <c r="B78" s="49"/>
      <c r="C78" s="49"/>
      <c r="D78" s="49"/>
      <c r="E78" s="49"/>
      <c r="F78" s="51"/>
      <c r="H78" s="51"/>
      <c r="I78" s="51"/>
    </row>
    <row r="79" spans="1:9" ht="18.75" x14ac:dyDescent="0.25">
      <c r="A79" s="43"/>
      <c r="B79" s="43"/>
      <c r="C79" s="43"/>
      <c r="D79" s="43"/>
      <c r="E79" s="43"/>
      <c r="F79" s="43"/>
      <c r="G79" s="43"/>
      <c r="H79" s="43"/>
      <c r="I79" s="43"/>
    </row>
    <row r="80" spans="1:9" x14ac:dyDescent="0.25">
      <c r="A80" s="44"/>
      <c r="B80" s="45"/>
      <c r="C80" s="46"/>
      <c r="D80" s="46"/>
      <c r="E80" s="47"/>
      <c r="I80" s="27"/>
    </row>
    <row r="81" spans="1:9" x14ac:dyDescent="0.25">
      <c r="A81" s="44"/>
      <c r="B81" s="45"/>
      <c r="C81" s="46"/>
      <c r="D81" s="46"/>
      <c r="E81" s="47"/>
      <c r="F81" s="48"/>
      <c r="I81" s="48"/>
    </row>
    <row r="82" spans="1:9" x14ac:dyDescent="0.25">
      <c r="A82" s="44"/>
      <c r="B82" s="45"/>
      <c r="C82" s="46"/>
      <c r="D82" s="46"/>
      <c r="E82" s="47"/>
      <c r="F82" s="48"/>
      <c r="I82" s="48"/>
    </row>
    <row r="83" spans="1:9" s="6" customFormat="1" ht="15.75" x14ac:dyDescent="0.25">
      <c r="A83" s="52"/>
      <c r="B83" s="52"/>
      <c r="C83" s="52"/>
      <c r="D83" s="52"/>
      <c r="E83" s="52"/>
      <c r="F83" s="50"/>
      <c r="H83" s="50"/>
      <c r="I83" s="50"/>
    </row>
  </sheetData>
  <mergeCells count="22">
    <mergeCell ref="A2:I2"/>
    <mergeCell ref="A49:E49"/>
    <mergeCell ref="I5:I6"/>
    <mergeCell ref="A44:I44"/>
    <mergeCell ref="A50:I50"/>
    <mergeCell ref="A4:I4"/>
    <mergeCell ref="A3:I3"/>
    <mergeCell ref="A83:E83"/>
    <mergeCell ref="A8:I8"/>
    <mergeCell ref="F5:F6"/>
    <mergeCell ref="E5:E6"/>
    <mergeCell ref="D5:D6"/>
    <mergeCell ref="C5:C6"/>
    <mergeCell ref="A67:E67"/>
    <mergeCell ref="A58:E58"/>
    <mergeCell ref="A43:E43"/>
    <mergeCell ref="A7:I7"/>
    <mergeCell ref="A59:I59"/>
    <mergeCell ref="A66:E66"/>
    <mergeCell ref="G5:H5"/>
    <mergeCell ref="B5:B6"/>
    <mergeCell ref="A5:A6"/>
  </mergeCells>
  <pageMargins left="0.70866141732283472" right="0.70866141732283472" top="0.74803149606299213" bottom="0.74803149606299213" header="0.31496062992125984" footer="0.31496062992125984"/>
  <pageSetup paperSize="9" scale="94" fitToHeight="3" orientation="landscape" horizontalDpi="0" verticalDpi="0" r:id="rId1"/>
  <rowBreaks count="3" manualBreakCount="3">
    <brk id="43" max="8" man="1"/>
    <brk id="49" max="8" man="1"/>
    <brk id="7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2024-10-28T14:52:23Z</dcterms:modified>
</cp:coreProperties>
</file>